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EBSCO ALL CORRECTED\"/>
    </mc:Choice>
  </mc:AlternateContent>
  <xr:revisionPtr revIDLastSave="0" documentId="8_{4165EC08-818D-4C16-9BB4-B1884F2A0D7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alcChain>
</file>

<file path=xl/sharedStrings.xml><?xml version="1.0" encoding="utf-8"?>
<sst xmlns="http://schemas.openxmlformats.org/spreadsheetml/2006/main" count="94" uniqueCount="84">
  <si>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</si>
  <si>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</si>
  <si>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</si>
  <si>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</si>
  <si>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</si>
  <si>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</si>
  <si>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</si>
  <si>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</si>
  <si>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</si>
  <si>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</si>
  <si>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</si>
  <si>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</si>
  <si>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</si>
  <si>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</si>
  <si>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</si>
  <si>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</si>
  <si>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</si>
  <si>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</si>
  <si>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Croatian campaign promotes lifestyle change.</t>
  </si>
  <si>
    <t>Marušic, Ana</t>
  </si>
  <si>
    <t>Lancet</t>
  </si>
  <si>
    <t>10.1016/S0140-6736(04)15579-7</t>
  </si>
  <si>
    <t>Article</t>
  </si>
  <si>
    <t>HEALTH education; PUBLIC health; DEATH rate; ADVERTISING campaigns; HEALTH promotion; PATIENT education; PREVENTIVE health services; CHILDREN'S health; CROATIA; CENTRAL Europe; Advertising Material Distribution Services; Health and Welfare Funds; SOCIAL conditions in Eastern Europe; SOCIAL conditions in Europe</t>
  </si>
  <si>
    <t>Looks at the efforts of Croatia to improve public health. Events which were set up by Stjepam Presškovic, the director of the Andrija Štamper School of Public Health in Zagreb to promote breakfast as the most important meal of the day; Research which shows that only 1 in 5 Croatian children eat breakfast; Hope the program will serve as a model for health promotion in Central and Eastern Europe where heart disease is on the rise; Reasons for the cardiovascular disease increase; Mortality statistics; Focus by the public health system on smoking reduction; improved nutrition and exercise; How the advertising campaigns are working; Celebrity endorsements; Other programs; Recognition of its success by the World Health Organisation and the Council of Europe.</t>
  </si>
  <si>
    <t>http://ezlibrary.technion.ac.il/login?url=https://search.ebscohost.com/login.aspx?direct=true&amp;db=a9h&amp;AN=12260961&amp;site=ehost-live&amp;scope=site</t>
  </si>
  <si>
    <t>Everyday Therapy: Putting the Wonderment Back into Our Daily Lives.</t>
  </si>
  <si>
    <t>du Plock, Simon</t>
  </si>
  <si>
    <t>Existential Analysis: Journal of the Society for Existential Analysis</t>
  </si>
  <si>
    <t>Society for Existential Analysis</t>
  </si>
  <si>
    <t>DEMOCRATIZATION; MEDICAL care; EQUALITY; SOCIAL responsibility; PSYCHOLOGY; UNITED Kingdom</t>
  </si>
  <si>
    <t>The author comments on several topics such as an increase in the democratization of psychological health care in Great Britain, growth of phenomena such as mindfulness and East European Association for Existential Therapy. Topics discussed include campaigning organisation called Counsellors and Psychotherapists for Social Responsibility, the role of social inequality in constructing and perpetuating psychological distress, and child's view of the world.</t>
  </si>
  <si>
    <t>http://ezlibrary.technion.ac.il/login?url=https://search.ebscohost.com/login.aspx?direct=true&amp;db=a9h&amp;AN=121150691&amp;site=ehost-live&amp;scope=site</t>
  </si>
  <si>
    <t>How aware is the public of the existence, characteristics and causes of language impairment in childhood and where have they heard about it? A European survey.</t>
  </si>
  <si>
    <t>Thordardottir, Elin; Topbaş, Seyhun</t>
  </si>
  <si>
    <t>Journal of Communication Disorders</t>
  </si>
  <si>
    <t>N.PAG</t>
  </si>
  <si>
    <t>10.1016/j.jcomdis.2020.106057</t>
  </si>
  <si>
    <t>Elsevier B.V.</t>
  </si>
  <si>
    <t>PUBLIC opinion; ATTENTION-deficit hyperactivity disorder; AUTISM; CHI-squared test; DYSLEXIA; HEALTH attitudes; INCOME; INTERNET; LANGUAGE disorders; LINGUISTICS; QUESTIONNAIRES; RESEARCH funding; SCHOOL health services; STATISTICS; SURVEYS; T-test (Statistics); DATA analysis; SYMPTOMS; EDUCATIONAL attainment; SOCIAL media; DESCRIPTIVE statistics; CHILDREN; EUROPE; Internet Publishing and Broadcasting and Web Search Portals; Wired Telecommunications Carriers</t>
  </si>
  <si>
    <t>Awareness; Children; Developmental language disorder; Europe; Language impairment; Public</t>
  </si>
  <si>
    <t>• Across countries of Europe, the public is less aware of DLD than of other childhood disorders. • Across countries, differences are found in awareness of and understanding of what DLD is. • The study offers insights into factors that could impact the success of DLD awareness campaigns. Public awareness of language impairment in childhood (Developmental Language Disorder (DLD)) has been identified as an important determiner of research and clinical service delivery, yet studies directly assessing public awareness are lacking. This study surveyed awareness across 18 countries of Europe. A questionnaire developed by an international team asked whether respondents had heard of language impairment affecting children, what they thought its manifestations and causes were and where they had heard of it. Respondents were also asked whether they had heard of autism, dyslexia, ADD/ADHD and speech disorder. The questionnaire was administered to members of the public in 18 European countries. A total of 1519 responses were obtained, spanning 6 age groups, 4 educational level groups and 3 income level groups. Across all but one country, significantly fewer people had heard of language impairment than any of the other disorders (or 60 % compared to over 90 % for autism). Awareness tended to be lowest in Eastern Europe and greatest in North-Western Europe, and was influenced by education level, age and income level. People in countries with overall low and overall high awareness differed in their views on manifestations and causes. People had heard of language impairment and autism the same way - most frequently through the media, including Internet, and less frequently through their child's school or a medical professional. The study confirms that awareness of language impairment and knowledge of the breadth of its manifestations are low. It also suggests opportunities for how to increase awareness, including greater media coverage of language impairment and more efficient use of venues such as schools and healthcare. Ways in which cultural and linguistic differences may influence public awareness efforts are discussed, including the translatability of clinical labels and scientific terms. These may impact the acceptance of a common term and definition across all countries. As awareness campaigns are gaining momentum, the findings of this study can serve as a baseline against which to compare future findings. [ABSTRACT FROM AUTHOR] Copyright of Journal of Communication Disorders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</si>
  <si>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http://ezlibrary.technion.ac.il/login?url=https://search.ebscohost.com/login.aspx?direct=true&amp;db=a9h&amp;AN=148449921&amp;site=ehost-live&amp;scope=site</t>
  </si>
  <si>
    <t>Letter From Europe: Home Birth, Midwives, and Doulas.</t>
  </si>
  <si>
    <t>Kitzinger, Sheila</t>
  </si>
  <si>
    <t>Birth: Issues in Perinatal Care</t>
  </si>
  <si>
    <t>10.1111/j.1523-536X.2008.00249.x</t>
  </si>
  <si>
    <t>Wiley-Blackwell</t>
  </si>
  <si>
    <t>WOMEN'S health; MATERNAL health services; CHILDBIRTH at home; HOME care services; OBSTETRICS; SOCIETIES; EASTERN Europe; News Syndicates; Services for the Elderly and Persons with Disabilities; Home Health Care Services; Offices of all other health practitioners; Offices of All Other Miscellaneous Health Practitioners; EDITORIALS</t>
  </si>
  <si>
    <t>The author offers her thoughts on various issues concerning childbirth in Eastern European countries. She said that the issues on the health of women in these countries are submerged by political and economic crises and that home birth has been criminalized. She also mentioned that the European Network of Childbirth Associations (ENCA) was established in 1993 as a network of individuals and organizations campaigning for advances in prenatal care for babies and mothers.</t>
  </si>
  <si>
    <t>http://ezlibrary.technion.ac.il/login?url=https://search.ebscohost.com/login.aspx?direct=true&amp;db=a9h&amp;AN=33924001&amp;site=ehost-live&amp;scope=site</t>
  </si>
  <si>
    <t>Managing health and infections in refugees: Turkey's experience.</t>
  </si>
  <si>
    <t>Leblebicioglu, H.</t>
  </si>
  <si>
    <t>International Journal of Infectious Diseases</t>
  </si>
  <si>
    <t>10.1016/j.ijid.2016.02.168</t>
  </si>
  <si>
    <t>HEALTH of refugees; MEDICAL protocols; PRIMARY care; PHARMACEUTICAL industry; TURKEY; Pharmaceutical Preparation Manufacturing; Pharmaceuticals and pharmacy supplies merchant wholesalers; Drugs and Druggists' Sundries Merchant Wholesalers; Pharmaceutical and medicine manufacturing</t>
  </si>
  <si>
    <t>Turkey is located adjacent to the regions of war and crisis. After the outbreak of conflicts in Syria on March 2011, over 4.5 million people have been forced to leave their country and over 2,200,000 of them took refuge in Turkey. Turkish government has implemented "open-door policy" and shouldered a tremendous load collaborating with non-governmental organizations and spent nearly $8 billion for caring of refugee population. Refugees were first met at border crossing points, registered and given identity cards that document the status of "temporary protection". A symptom-based screening (not a standard protocol) was implemented for urgent health problems during registration and children were included in the national vaccination program comprising oral polio, measles (MMR),TdaP-HiB-IPV(quintet vaccine), hepatitis-B and conjugated pneumococcus. As of January 4, 2016; 267,476 refugees are placed in 25 separate accommodation centers in ten different cities and remaining majority of refugees live out of the camps. Although health and education facilities are better in the camps, those non-camp residents also have free access to primary care and even secondary or tertiary-care if address-based registry was made and complied to the referral chain. Mop-up vaccination campaigns are launched for non-camp residents scattered in large cities and the coverage has extended above 90 percent for polio and measles. Healthcare capacity for refugees/asylum seekers was re-established by recent regulations on the basis of "Law on foreigners and international protection" that has entered into force on 11 April 2014. According to the current legislation; medical requirements of Syrian refugees including medicine, dentures, eyeglasses, hearing aids and similar medical materials are provided, treatment costs are to be billed to the Governor of the relevant province. A significant number of the refugees suffer physical and psychological traumas of the war while infections are not among the leading health problems. According to the records of Ministry of Health; 5505 cases of cutaneous leismaniasis and 558 cases of tuberculosis were detected and treated (in and out of the camps) as of October 2015. Tuberculosis was screened in 10,689 refugees and the prevalence was found to be similar to the Turkish population (18.7/100 000). Screening was terminated. No case of malaria was detected in the blood smears of over 100,000 people. A significant increase was detected in cases of measles, particularly in southeastern region where the camps are located. This caused a shift in national vaccination program and the booster of MMR vaccine was withdrawn from the first year of primary school to the preschool period. Breakdown of healthcare infrastructure, shortage of medical personnel, medical supply and drugs, limited access to clean water and problems with garbage disposal had lead to outbreaks of hepatitis A, typhoid fever and cholera in Syria. Increasing number of cutaneous leishmaniasis cases in Turkey and Lebanon, tuberculosis in Lebanon and Jordan among refugees was reported. Overall due to the lack of infrastructure of health care system in Syria, increasing number of refugees and overcrowded camps with suboptimal sanitation conditions in Lebanon and Iraq, these emerging and re-emerging pathogens not only threat the refugees but also effect the citizens of Middle East countries and even Europe. Therefore there is an urgent need of international collaboration between United Unions, European Union, governments, WHO, CDC, ECDC, humanitarian organizations, funding bodies and pharmaceutical companies to cope with infectious diseases, humanitarian crisis and recover health care and public health system in Syria. [ABSTRACT FROM AUTHOR] Copyright of International Journal of Infectious Diseases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</si>
  <si>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http://ezlibrary.technion.ac.il/login?url=https://search.ebscohost.com/login.aspx?direct=true&amp;db=a9h&amp;AN=114352265&amp;site=ehost-live&amp;scope=site</t>
  </si>
  <si>
    <t>The Mass Campaign to Eradicate Ringworm Among the Jewish Community in Eastern Europe, 1921-1938.</t>
  </si>
  <si>
    <t>Shvarts, Shifra; Romem, Pnina; Romem, Yitzhak; Shani, Mordechai</t>
  </si>
  <si>
    <t>American Journal of Public Health</t>
  </si>
  <si>
    <t>e56</t>
  </si>
  <si>
    <t>10.2105/AJPH.2012.301020</t>
  </si>
  <si>
    <t>American Public Health Association</t>
  </si>
  <si>
    <t>DISEASE eradication; RADIOTHERAPY; RINGWORM; TUMOR risk factors; EMIGRATION &amp; immigration; JUDAISM; HISTORY of medicine; MISSIONARIES; RADIATION; ORGANIZATIONAL structure; PREVENTION; EASTERN Europe</t>
  </si>
  <si>
    <t>Between the years 1921 and 1938, 27 600 children were irradiated during a mass campaign to eradicate ringworm among the Jewish community in East Europe. The ringworm campaign was the initiative of the American Jewish Joint Distribution Committee together with the Jewish health maintenance organization OZE (The Society for the Protection of Jewish Health). We describe this campaign that used x-rays to eradicate ringworm and its mission to enhance public health among Jewish communities in Eastern Europe during the period between the world wars. We discuss the concepts behind the campaign, the primary health agents that participated in it, and the latent medical ramifications that were found among children treated for ringworm, many years after treatment—pathologies that can be linked to the irradiation they received as children. Our research is based on historical archival materials in the United States, Europe, and Israel. [ABSTRACT FROM AUTHOR] Copyright of American Journal of Public Health is the property of American Public Health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</si>
  <si>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http://ezlibrary.technion.ac.il/login?url=https://search.ebscohost.com/login.aspx?direct=true&amp;db=a9h&amp;AN=85587252&amp;site=ehost-live&amp;scope=site</t>
  </si>
  <si>
    <t>Views on COVID-19 vaccination of young children in Ireland, results from a cross-sectional survey of parents.</t>
  </si>
  <si>
    <t>Marron, Louise; Ferenczi, Annamaria; O'Brien, Katie M.; Cotter, Suzanne; Jessop, Lucy; Morrissey, Yvonne; Migone, Chantal</t>
  </si>
  <si>
    <t>Vaccine</t>
  </si>
  <si>
    <t>10.1016/j.vaccine.2022.08.030</t>
  </si>
  <si>
    <t>VACCINATION of children; VACCINATION complications; VACCINE safety; HEALTH attitudes; ATTITUDES toward illness; IRELAND; Drugs and Druggists' Sundries Merchant Wholesalers; Pharmaceutical and medicine manufacturing</t>
  </si>
  <si>
    <t>Attitudes; Children; COVID-19; Immunisation; Ireland; Vaccination</t>
  </si>
  <si>
    <t>• In Ireland over 50 % of parents intend to vaccinate their child aged 0–48 months. • Belief that COVID-19 is a serious illness is associated with intention to vaccinate. • Of those who do not intend to vaccinate, the primary concern is vaccine safety. • Vaccine information and communication should be tailored to parents' needs. • Vaccine communication should focus on vaccine safety in children. Vaccination of children aged 5 years and older is recommended as part of a multifaceted strategy to protect children against SARS CoV-2 infection and serious disease, and to control the spread of infection. COVID-19 vaccine trials in children aged less than5 years are underway, however, parental acceptance of vaccines for this age group is unknown. Between June and August 2021, a cross-sectional national survey of parental attitudes towards childhood vaccination in Ireland was conducted. Parents of children aged 0–48 months were surveyed to determine their attitudes towards COVID-19 vaccines for their children. A total of 855 parents were surveyed. Overall, 50.6 % reported that they intend to vaccinate their child, 28.7 % reported that they did not intend to vaccinate and 20.2 % were unsure. Among those who stated that they did not intend to vaccinate their child, concern about risks and side effects of vaccination was the primary reason reported (45.6 %). The most frequently reported information needs related to side effects of the vaccine (64.7 %) and vaccine safety (60.3 %). Results of the multivariable analysis showed that believing COVID-19 can be a serious illness in children was a strong predictor of parental intention to vaccinate (aOR 4.88, 95 % CI 2.68, 8.91, p-value &lt; 0.001). In comparison with Irish-born parents, parents born in a Central and Eastern European country were less likely to report intention to vaccinate (aOR 0.21, 95 % CI 0.09, 0.47, p-value, &lt;0.001). Parental belief in vaccine importance and safety and parental trust in official vaccine information sources were associated with increased parental intention to vaccinate. Understanding parental attitudes to vaccination of young children against COVID-19 is important to tailor the provision of information to parents' needs, and to inform the development of vaccination information and communication campaigns for current and future COVID-19 immunisations programmes for children.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</si>
  <si>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http://ezlibrary.technion.ac.il/login?url=https://search.ebscohost.com/login.aspx?direct=true&amp;db=a9h&amp;AN=159007468&amp;site=ehost-live&amp;scope=site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</si>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</sst>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workbookViewId="0">
      <selection activeCell="B11" sqref="B1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"01406736"</f>
        <v>01406736</v>
      </c>
      <c r="F2" t="str">
        <f>"2/14/2004"</f>
        <v>2/14/2004</v>
      </c>
      <c r="G2">
        <v>363</v>
      </c>
      <c r="H2">
        <v>9408</v>
      </c>
      <c r="I2">
        <v>538</v>
      </c>
      <c r="J2">
        <v>2</v>
      </c>
      <c r="K2">
        <v>12260961</v>
      </c>
      <c r="L2" t="s">
        <v>21</v>
      </c>
      <c r="M2" t="s">
        <v>20</v>
      </c>
      <c r="N2" t="s">
        <v>22</v>
      </c>
      <c r="O2" t="s">
        <v>23</v>
      </c>
      <c r="Q2" t="s">
        <v>24</v>
      </c>
      <c r="R2" t="s">
        <v>25</v>
      </c>
    </row>
    <row r="3" spans="1:18" x14ac:dyDescent="0.3">
      <c r="A3" t="s">
        <v>26</v>
      </c>
      <c r="B3" t="s">
        <v>27</v>
      </c>
      <c r="C3" t="s">
        <v>28</v>
      </c>
      <c r="D3" t="str">
        <f>"17525616"</f>
        <v>17525616</v>
      </c>
      <c r="F3" t="str">
        <f>"Jan2017"</f>
        <v>Jan2017</v>
      </c>
      <c r="G3">
        <v>28</v>
      </c>
      <c r="H3">
        <v>1</v>
      </c>
      <c r="I3">
        <v>93</v>
      </c>
      <c r="J3">
        <v>13</v>
      </c>
      <c r="K3">
        <v>121150691</v>
      </c>
      <c r="M3" t="s">
        <v>29</v>
      </c>
      <c r="N3" t="s">
        <v>22</v>
      </c>
      <c r="O3" t="s">
        <v>30</v>
      </c>
      <c r="Q3" t="s">
        <v>31</v>
      </c>
      <c r="R3" t="s">
        <v>32</v>
      </c>
    </row>
    <row r="4" spans="1:18" x14ac:dyDescent="0.3">
      <c r="A4" t="s">
        <v>33</v>
      </c>
      <c r="B4" t="s">
        <v>34</v>
      </c>
      <c r="C4" t="s">
        <v>35</v>
      </c>
      <c r="D4" t="str">
        <f>"00219924"</f>
        <v>00219924</v>
      </c>
      <c r="F4" t="str">
        <f>"Jan2021"</f>
        <v>Jan2021</v>
      </c>
      <c r="G4">
        <v>89</v>
      </c>
      <c r="I4" t="s">
        <v>36</v>
      </c>
      <c r="J4">
        <v>1</v>
      </c>
      <c r="K4">
        <v>148449921</v>
      </c>
      <c r="L4" t="s">
        <v>37</v>
      </c>
      <c r="M4" t="s">
        <v>38</v>
      </c>
      <c r="N4" t="s">
        <v>22</v>
      </c>
      <c r="O4" t="s">
        <v>39</v>
      </c>
      <c r="P4" t="s">
        <v>40</v>
      </c>
      <c r="Q4" t="s">
        <v>41</v>
      </c>
      <c r="R4" t="s">
        <v>42</v>
      </c>
    </row>
    <row r="5" spans="1:18" x14ac:dyDescent="0.3">
      <c r="A5" t="s">
        <v>43</v>
      </c>
      <c r="B5" t="s">
        <v>44</v>
      </c>
      <c r="C5" t="s">
        <v>45</v>
      </c>
      <c r="D5" t="str">
        <f>"07307659"</f>
        <v>07307659</v>
      </c>
      <c r="F5" t="str">
        <f>"Sep2008"</f>
        <v>Sep2008</v>
      </c>
      <c r="G5">
        <v>35</v>
      </c>
      <c r="H5">
        <v>3</v>
      </c>
      <c r="I5">
        <v>250</v>
      </c>
      <c r="J5">
        <v>3</v>
      </c>
      <c r="K5">
        <v>33924001</v>
      </c>
      <c r="L5" t="s">
        <v>46</v>
      </c>
      <c r="M5" t="s">
        <v>47</v>
      </c>
      <c r="N5" t="s">
        <v>22</v>
      </c>
      <c r="O5" t="s">
        <v>48</v>
      </c>
      <c r="Q5" t="s">
        <v>49</v>
      </c>
      <c r="R5" t="s">
        <v>50</v>
      </c>
    </row>
    <row r="6" spans="1:18" x14ac:dyDescent="0.3">
      <c r="A6" t="s">
        <v>51</v>
      </c>
      <c r="B6" t="s">
        <v>52</v>
      </c>
      <c r="C6" t="s">
        <v>53</v>
      </c>
      <c r="D6" t="str">
        <f>"12019712"</f>
        <v>12019712</v>
      </c>
      <c r="F6" t="str">
        <f>"Apr2016 Supplement 1"</f>
        <v>Apr2016 Supplement 1</v>
      </c>
      <c r="G6">
        <v>45</v>
      </c>
      <c r="I6">
        <v>56</v>
      </c>
      <c r="J6">
        <v>0</v>
      </c>
      <c r="K6">
        <v>114352265</v>
      </c>
      <c r="L6" t="s">
        <v>54</v>
      </c>
      <c r="M6" t="s">
        <v>38</v>
      </c>
      <c r="N6" t="s">
        <v>22</v>
      </c>
      <c r="O6" t="s">
        <v>55</v>
      </c>
      <c r="Q6" t="s">
        <v>56</v>
      </c>
      <c r="R6" t="s">
        <v>57</v>
      </c>
    </row>
    <row r="7" spans="1:18" x14ac:dyDescent="0.3">
      <c r="A7" t="s">
        <v>58</v>
      </c>
      <c r="B7" t="s">
        <v>59</v>
      </c>
      <c r="C7" t="s">
        <v>60</v>
      </c>
      <c r="D7" t="str">
        <f>"00900036"</f>
        <v>00900036</v>
      </c>
      <c r="F7" t="str">
        <f>"Apr2013"</f>
        <v>Apr2013</v>
      </c>
      <c r="G7">
        <v>103</v>
      </c>
      <c r="H7">
        <v>4</v>
      </c>
      <c r="I7" t="s">
        <v>61</v>
      </c>
      <c r="J7">
        <v>11</v>
      </c>
      <c r="K7">
        <v>85587252</v>
      </c>
      <c r="L7" t="s">
        <v>62</v>
      </c>
      <c r="M7" t="s">
        <v>63</v>
      </c>
      <c r="N7" t="s">
        <v>22</v>
      </c>
      <c r="O7" t="s">
        <v>64</v>
      </c>
      <c r="Q7" t="s">
        <v>65</v>
      </c>
      <c r="R7" t="s">
        <v>66</v>
      </c>
    </row>
    <row r="8" spans="1:18" x14ac:dyDescent="0.3">
      <c r="A8" t="s">
        <v>67</v>
      </c>
      <c r="B8" t="s">
        <v>68</v>
      </c>
      <c r="C8" t="s">
        <v>69</v>
      </c>
      <c r="D8" t="str">
        <f>"0264410X"</f>
        <v>0264410X</v>
      </c>
      <c r="F8" t="str">
        <f>"Sep2022"</f>
        <v>Sep2022</v>
      </c>
      <c r="G8">
        <v>40</v>
      </c>
      <c r="H8">
        <v>39</v>
      </c>
      <c r="I8">
        <v>5716</v>
      </c>
      <c r="J8">
        <v>10</v>
      </c>
      <c r="K8">
        <v>159007468</v>
      </c>
      <c r="L8" t="s">
        <v>70</v>
      </c>
      <c r="M8" t="s">
        <v>38</v>
      </c>
      <c r="N8" t="s">
        <v>22</v>
      </c>
      <c r="O8" t="s">
        <v>71</v>
      </c>
      <c r="P8" t="s">
        <v>72</v>
      </c>
      <c r="Q8" t="s">
        <v>73</v>
      </c>
      <c r="R8" t="s">
        <v>74</v>
      </c>
    </row>
    <row r="9" spans="1:18" x14ac:dyDescent="0.3">
      <c r="A9" t="s">
        <v>75</v>
      </c>
      <c r="B9" t="s">
        <v>76</v>
      </c>
      <c r="C9" t="s">
        <v>77</v>
      </c>
      <c r="D9" t="str">
        <f>"18601804"</f>
        <v>18601804</v>
      </c>
      <c r="F9" t="str">
        <f>"2020"</f>
        <v>2020</v>
      </c>
      <c r="G9">
        <v>171</v>
      </c>
      <c r="H9">
        <v>3</v>
      </c>
      <c r="I9">
        <v>391</v>
      </c>
      <c r="J9">
        <v>26</v>
      </c>
      <c r="K9">
        <v>146418942</v>
      </c>
      <c r="L9" t="s">
        <v>78</v>
      </c>
      <c r="M9" t="s">
        <v>79</v>
      </c>
      <c r="N9" t="s">
        <v>22</v>
      </c>
      <c r="O9" t="s">
        <v>80</v>
      </c>
      <c r="P9" t="s">
        <v>81</v>
      </c>
      <c r="Q9" t="s">
        <v>82</v>
      </c>
      <c r="R9"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2023-10-15T14:31:58Z</dcterms:created>
  <dcterms:modified xsi:type="dcterms:W3CDTF">2023-11-14T08:04:38Z</dcterms:modified>
</cp:coreProperties>
</file>